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2026-2029/2 ZD/2 finální/"/>
    </mc:Choice>
  </mc:AlternateContent>
  <xr:revisionPtr revIDLastSave="144" documentId="13_ncr:1_{C8567D97-9B59-4730-BC8E-18488DF90D0A}" xr6:coauthVersionLast="47" xr6:coauthVersionMax="47" xr10:uidLastSave="{BEEDB747-F004-4361-A064-4445EAA77B23}"/>
  <bookViews>
    <workbookView xWindow="-120" yWindow="-120" windowWidth="29040" windowHeight="15720" xr2:uid="{00000000-000D-0000-FFFF-FFFF00000000}"/>
  </bookViews>
  <sheets>
    <sheet name="List1" sheetId="2" r:id="rId1"/>
  </sheets>
  <definedNames>
    <definedName name="_xlnm.Print_Area" localSheetId="0">List1!$A$1:$G$32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24" i="2"/>
  <c r="G21" i="2"/>
  <c r="D21" i="2"/>
  <c r="E21" i="2" s="1"/>
  <c r="G16" i="2"/>
  <c r="D16" i="2"/>
  <c r="E16" i="2" s="1"/>
  <c r="D13" i="2"/>
  <c r="E13" i="2" s="1"/>
  <c r="G10" i="2"/>
  <c r="D10" i="2"/>
  <c r="E10" i="2" s="1"/>
  <c r="G7" i="2"/>
  <c r="D7" i="2"/>
  <c r="E7" i="2" s="1"/>
  <c r="G4" i="2"/>
  <c r="D4" i="2"/>
  <c r="E4" i="2" s="1"/>
  <c r="G28" i="2" l="1"/>
</calcChain>
</file>

<file path=xl/sharedStrings.xml><?xml version="1.0" encoding="utf-8"?>
<sst xmlns="http://schemas.openxmlformats.org/spreadsheetml/2006/main" count="67" uniqueCount="36">
  <si>
    <t>Ceník prací</t>
  </si>
  <si>
    <t>A.</t>
  </si>
  <si>
    <t>Osobní vozidla na běžný pohon značky Škoda</t>
  </si>
  <si>
    <t xml:space="preserve">předpokládaný objem </t>
  </si>
  <si>
    <t>1.</t>
  </si>
  <si>
    <t>1 hodina práce</t>
  </si>
  <si>
    <t>B.</t>
  </si>
  <si>
    <t>Dodávková vozidla na běžný pohon značky Volkswagen</t>
  </si>
  <si>
    <t xml:space="preserve">1. </t>
  </si>
  <si>
    <t>C.</t>
  </si>
  <si>
    <t xml:space="preserve">Osobní vozidla plug-in hybrid značky Škoda </t>
  </si>
  <si>
    <t>D.</t>
  </si>
  <si>
    <t>Osobní vozidla BA+CNG značky Škoda</t>
  </si>
  <si>
    <t>E.</t>
  </si>
  <si>
    <t>Elektrovozidla značky Škoda</t>
  </si>
  <si>
    <t xml:space="preserve">F. </t>
  </si>
  <si>
    <t>Skladování pneumatik</t>
  </si>
  <si>
    <t>Sada 4 ks pneu, vč. disků</t>
  </si>
  <si>
    <t xml:space="preserve">G. 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</si>
  <si>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</si>
  <si>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</si>
  <si>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</si>
  <si>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</si>
  <si>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</si>
  <si>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Cena bez DPH</t>
  </si>
  <si>
    <t>Cena včetně DPH</t>
  </si>
  <si>
    <t>DPH 21%</t>
  </si>
  <si>
    <t>1 hodina práce (60 minut)</t>
  </si>
  <si>
    <t>Celková nabídková cena bez DPH</t>
  </si>
  <si>
    <t>DPH 21 %</t>
  </si>
  <si>
    <t>Cena bez DPH za předpokládaný objem</t>
  </si>
  <si>
    <t>Cena bez DPH za 1 sadu a 1 den</t>
  </si>
  <si>
    <t>Cena bez DPH za předpokládaný objem po slevě</t>
  </si>
  <si>
    <t xml:space="preserve">DPH 21% </t>
  </si>
  <si>
    <t xml:space="preserve">Předpokládaná cena bez DPH za všechny ND </t>
  </si>
  <si>
    <t>Příloha č. 3 RD pro část A - Plzeň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</si>
</sst>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6" xfId="1" applyFont="1" applyBorder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right" vertical="center"/>
      <protection locked="0"/>
    </xf>
    <xf numFmtId="165" fontId="1" fillId="0" borderId="6" xfId="2" applyNumberFormat="1" applyFont="1" applyBorder="1" applyAlignment="1" applyProtection="1">
      <alignment horizontal="right" vertical="center"/>
      <protection locked="0"/>
    </xf>
    <xf numFmtId="165" fontId="1" fillId="0" borderId="6" xfId="1" applyNumberFormat="1" applyFont="1" applyBorder="1" applyAlignment="1" applyProtection="1">
      <alignment horizontal="right" vertical="center"/>
      <protection locked="0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7" fillId="3" borderId="4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center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</cellXfs>
  <cellStyles count="3">
    <cellStyle name="Čárka" xfId="1" builtinId="3"/>
    <cellStyle name="Měna" xfId="2" builtinId="4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="85" zoomScaleNormal="85" workbookViewId="0">
      <selection activeCell="E34" sqref="E34"/>
    </sheetView>
  </sheetViews>
  <sheetFormatPr defaultColWidth="8.75" defaultRowHeight="11.25" x14ac:dyDescent="0.2"/>
  <cols>
    <col min="1" max="1" width="4.125" style="1" customWidth="1"/>
    <col min="2" max="2" width="48.125" style="1" bestFit="1" customWidth="1"/>
    <col min="3" max="3" width="20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12" ht="28.5" customHeight="1" x14ac:dyDescent="0.2">
      <c r="A1" s="1" t="s">
        <v>35</v>
      </c>
    </row>
    <row r="2" spans="1:12" ht="19.5" x14ac:dyDescent="0.2">
      <c r="A2" s="22" t="s">
        <v>0</v>
      </c>
    </row>
    <row r="3" spans="1:12" ht="23.25" customHeight="1" x14ac:dyDescent="0.2">
      <c r="A3" s="7" t="s">
        <v>1</v>
      </c>
      <c r="B3" s="8" t="s">
        <v>2</v>
      </c>
      <c r="C3" s="39" t="s">
        <v>24</v>
      </c>
      <c r="D3" s="9" t="s">
        <v>26</v>
      </c>
      <c r="E3" s="10" t="s">
        <v>25</v>
      </c>
      <c r="F3" s="9" t="s">
        <v>3</v>
      </c>
      <c r="G3" s="10" t="s">
        <v>30</v>
      </c>
    </row>
    <row r="4" spans="1:12" ht="28.5" customHeight="1" x14ac:dyDescent="0.2">
      <c r="A4" s="13" t="s">
        <v>4</v>
      </c>
      <c r="B4" s="14" t="s">
        <v>5</v>
      </c>
      <c r="C4" s="34">
        <v>0</v>
      </c>
      <c r="D4" s="35">
        <f>ROUND(0.21*C4,2)</f>
        <v>0</v>
      </c>
      <c r="E4" s="36">
        <f>C4+D4</f>
        <v>0</v>
      </c>
      <c r="F4" s="26">
        <v>1500</v>
      </c>
      <c r="G4" s="29">
        <f>F4*C4</f>
        <v>0</v>
      </c>
    </row>
    <row r="5" spans="1:12" x14ac:dyDescent="0.2">
      <c r="A5" s="11"/>
      <c r="B5" s="11"/>
      <c r="C5" s="16"/>
      <c r="D5" s="16"/>
      <c r="E5" s="16"/>
      <c r="F5" s="20"/>
      <c r="G5" s="4"/>
    </row>
    <row r="6" spans="1:12" ht="22.5" x14ac:dyDescent="0.2">
      <c r="A6" s="7" t="s">
        <v>6</v>
      </c>
      <c r="B6" s="8" t="s">
        <v>7</v>
      </c>
      <c r="C6" s="39" t="s">
        <v>24</v>
      </c>
      <c r="D6" s="9" t="s">
        <v>26</v>
      </c>
      <c r="E6" s="10" t="s">
        <v>25</v>
      </c>
      <c r="F6" s="9" t="s">
        <v>3</v>
      </c>
      <c r="G6" s="10" t="s">
        <v>30</v>
      </c>
      <c r="L6" s="28"/>
    </row>
    <row r="7" spans="1:12" ht="24" customHeight="1" x14ac:dyDescent="0.2">
      <c r="A7" s="13" t="s">
        <v>8</v>
      </c>
      <c r="B7" s="14" t="s">
        <v>5</v>
      </c>
      <c r="C7" s="34">
        <v>0</v>
      </c>
      <c r="D7" s="35">
        <f t="shared" ref="D7" si="0">ROUND(0.21*C7,2)</f>
        <v>0</v>
      </c>
      <c r="E7" s="36">
        <f t="shared" ref="E7" si="1">C7+D7</f>
        <v>0</v>
      </c>
      <c r="F7" s="26">
        <v>180</v>
      </c>
      <c r="G7" s="30">
        <f t="shared" ref="G7:G21" si="2">F7*C7</f>
        <v>0</v>
      </c>
    </row>
    <row r="8" spans="1:12" x14ac:dyDescent="0.2">
      <c r="A8" s="11"/>
      <c r="B8" s="11"/>
      <c r="C8" s="16"/>
      <c r="D8" s="16"/>
      <c r="E8" s="16"/>
      <c r="F8" s="20"/>
      <c r="G8" s="4"/>
    </row>
    <row r="9" spans="1:12" ht="22.5" x14ac:dyDescent="0.2">
      <c r="A9" s="7" t="s">
        <v>9</v>
      </c>
      <c r="B9" s="8" t="s">
        <v>10</v>
      </c>
      <c r="C9" s="39" t="s">
        <v>24</v>
      </c>
      <c r="D9" s="9" t="s">
        <v>26</v>
      </c>
      <c r="E9" s="10" t="s">
        <v>25</v>
      </c>
      <c r="F9" s="9" t="s">
        <v>3</v>
      </c>
      <c r="G9" s="10" t="s">
        <v>30</v>
      </c>
    </row>
    <row r="10" spans="1:12" ht="26.25" customHeight="1" x14ac:dyDescent="0.2">
      <c r="A10" s="13" t="s">
        <v>8</v>
      </c>
      <c r="B10" s="14" t="s">
        <v>5</v>
      </c>
      <c r="C10" s="34">
        <v>0</v>
      </c>
      <c r="D10" s="35">
        <f t="shared" ref="D10" si="3">ROUND(0.21*C10,2)</f>
        <v>0</v>
      </c>
      <c r="E10" s="36">
        <f t="shared" ref="E10" si="4">C10+D10</f>
        <v>0</v>
      </c>
      <c r="F10" s="26">
        <v>1</v>
      </c>
      <c r="G10" s="30">
        <f t="shared" si="2"/>
        <v>0</v>
      </c>
    </row>
    <row r="11" spans="1:12" ht="18" customHeight="1" x14ac:dyDescent="0.2">
      <c r="A11" s="11"/>
      <c r="B11" s="11"/>
      <c r="C11" s="18"/>
      <c r="D11" s="12"/>
      <c r="E11" s="12"/>
      <c r="F11" s="20"/>
      <c r="G11" s="4"/>
    </row>
    <row r="12" spans="1:12" ht="22.5" x14ac:dyDescent="0.2">
      <c r="A12" s="7" t="s">
        <v>11</v>
      </c>
      <c r="B12" s="8" t="s">
        <v>12</v>
      </c>
      <c r="C12" s="39" t="s">
        <v>24</v>
      </c>
      <c r="D12" s="9" t="s">
        <v>29</v>
      </c>
      <c r="E12" s="10" t="s">
        <v>25</v>
      </c>
      <c r="F12" s="9" t="s">
        <v>3</v>
      </c>
      <c r="G12" s="10" t="s">
        <v>30</v>
      </c>
    </row>
    <row r="13" spans="1:12" ht="27.75" customHeight="1" x14ac:dyDescent="0.2">
      <c r="A13" s="13" t="s">
        <v>8</v>
      </c>
      <c r="B13" s="14" t="s">
        <v>5</v>
      </c>
      <c r="C13" s="34">
        <v>0</v>
      </c>
      <c r="D13" s="35">
        <f t="shared" ref="D13" si="5">ROUND(0.21*C13,2)</f>
        <v>0</v>
      </c>
      <c r="E13" s="36">
        <f t="shared" ref="E13" si="6">C13+D13</f>
        <v>0</v>
      </c>
      <c r="F13" s="26">
        <v>1</v>
      </c>
      <c r="G13" s="30">
        <f>F13*C13</f>
        <v>0</v>
      </c>
    </row>
    <row r="14" spans="1:12" x14ac:dyDescent="0.2">
      <c r="A14" s="13"/>
      <c r="B14" s="14"/>
      <c r="C14" s="19"/>
      <c r="D14" s="15"/>
      <c r="E14" s="15"/>
      <c r="F14" s="21"/>
      <c r="G14" s="3"/>
    </row>
    <row r="15" spans="1:12" ht="22.5" x14ac:dyDescent="0.2">
      <c r="A15" s="7" t="s">
        <v>13</v>
      </c>
      <c r="B15" s="8" t="s">
        <v>14</v>
      </c>
      <c r="C15" s="39" t="s">
        <v>24</v>
      </c>
      <c r="D15" s="9" t="s">
        <v>26</v>
      </c>
      <c r="E15" s="10" t="s">
        <v>25</v>
      </c>
      <c r="F15" s="9" t="s">
        <v>3</v>
      </c>
      <c r="G15" s="10" t="s">
        <v>30</v>
      </c>
    </row>
    <row r="16" spans="1:12" ht="22.5" customHeight="1" x14ac:dyDescent="0.2">
      <c r="A16" s="13" t="s">
        <v>8</v>
      </c>
      <c r="B16" s="14" t="s">
        <v>5</v>
      </c>
      <c r="C16" s="34">
        <v>0</v>
      </c>
      <c r="D16" s="37">
        <f t="shared" ref="D16" si="7">ROUND(0.21*C16,2)</f>
        <v>0</v>
      </c>
      <c r="E16" s="38">
        <f t="shared" ref="E16" si="8">C16+D16</f>
        <v>0</v>
      </c>
      <c r="F16" s="26">
        <v>1</v>
      </c>
      <c r="G16" s="30">
        <f t="shared" si="2"/>
        <v>0</v>
      </c>
    </row>
    <row r="17" spans="1:7" ht="13.5" customHeight="1" x14ac:dyDescent="0.2">
      <c r="A17" s="11"/>
      <c r="B17" s="11"/>
      <c r="C17" s="16"/>
      <c r="D17" s="16"/>
      <c r="E17" s="16"/>
      <c r="F17" s="20"/>
      <c r="G17" s="4"/>
    </row>
    <row r="18" spans="1:7" ht="11.25" customHeight="1" x14ac:dyDescent="0.2">
      <c r="A18" s="11"/>
      <c r="B18" s="11"/>
      <c r="C18" s="18"/>
      <c r="D18" s="12"/>
      <c r="E18" s="12"/>
      <c r="G18" s="20"/>
    </row>
    <row r="19" spans="1:7" x14ac:dyDescent="0.2">
      <c r="A19" s="11"/>
      <c r="B19" s="11"/>
      <c r="C19" s="18"/>
      <c r="D19" s="12"/>
      <c r="E19" s="12"/>
      <c r="F19" s="20"/>
      <c r="G19" s="4"/>
    </row>
    <row r="20" spans="1:7" ht="22.5" x14ac:dyDescent="0.2">
      <c r="A20" s="7" t="s">
        <v>15</v>
      </c>
      <c r="B20" s="8" t="s">
        <v>16</v>
      </c>
      <c r="C20" s="39" t="s">
        <v>31</v>
      </c>
      <c r="D20" s="9" t="s">
        <v>33</v>
      </c>
      <c r="E20" s="10" t="s">
        <v>25</v>
      </c>
      <c r="F20" s="9" t="s">
        <v>3</v>
      </c>
      <c r="G20" s="10" t="s">
        <v>30</v>
      </c>
    </row>
    <row r="21" spans="1:7" ht="23.25" customHeight="1" x14ac:dyDescent="0.2">
      <c r="A21" s="13" t="s">
        <v>4</v>
      </c>
      <c r="B21" s="14" t="s">
        <v>17</v>
      </c>
      <c r="C21" s="40">
        <v>0</v>
      </c>
      <c r="D21" s="27">
        <f>ROUND(0.21*C21,2)</f>
        <v>0</v>
      </c>
      <c r="E21" s="41">
        <f>C21+D21</f>
        <v>0</v>
      </c>
      <c r="F21" s="26">
        <v>76650</v>
      </c>
      <c r="G21" s="30">
        <f t="shared" si="2"/>
        <v>0</v>
      </c>
    </row>
    <row r="22" spans="1:7" ht="12.75" x14ac:dyDescent="0.2">
      <c r="A22" s="13"/>
      <c r="B22" s="14"/>
      <c r="C22"/>
      <c r="D22" s="15"/>
      <c r="E22" s="15"/>
      <c r="F22" s="6"/>
      <c r="G22" s="17"/>
    </row>
    <row r="23" spans="1:7" ht="33.75" customHeight="1" x14ac:dyDescent="0.2">
      <c r="A23" s="7" t="s">
        <v>18</v>
      </c>
      <c r="B23" s="8" t="s">
        <v>19</v>
      </c>
      <c r="C23" s="9" t="s">
        <v>34</v>
      </c>
      <c r="D23" s="9"/>
      <c r="E23" s="9"/>
      <c r="F23" s="9" t="s">
        <v>20</v>
      </c>
      <c r="G23" s="10" t="s">
        <v>32</v>
      </c>
    </row>
    <row r="24" spans="1:7" ht="19.5" customHeight="1" x14ac:dyDescent="0.2">
      <c r="A24" s="13" t="s">
        <v>4</v>
      </c>
      <c r="B24" s="14" t="s">
        <v>21</v>
      </c>
      <c r="C24" s="32">
        <v>3465000</v>
      </c>
      <c r="D24" s="27"/>
      <c r="E24" s="27"/>
      <c r="F24" s="31">
        <v>0</v>
      </c>
      <c r="G24" s="33">
        <f>C24-(C24*F24)</f>
        <v>3465000</v>
      </c>
    </row>
    <row r="25" spans="1:7" ht="12.75" x14ac:dyDescent="0.2">
      <c r="A25" s="11"/>
      <c r="B25" s="11"/>
      <c r="C25"/>
      <c r="D25" s="12"/>
      <c r="E25" s="12"/>
      <c r="F25" s="5"/>
      <c r="G25" s="4"/>
    </row>
    <row r="26" spans="1:7" x14ac:dyDescent="0.2">
      <c r="A26" s="43" t="s">
        <v>27</v>
      </c>
      <c r="B26" s="43"/>
      <c r="C26" s="43"/>
      <c r="D26" s="43"/>
      <c r="E26" s="43"/>
    </row>
    <row r="28" spans="1:7" ht="15" x14ac:dyDescent="0.2">
      <c r="A28" s="23" t="s">
        <v>28</v>
      </c>
      <c r="B28" s="23"/>
      <c r="C28" s="24"/>
      <c r="D28" s="24"/>
      <c r="E28" s="24"/>
      <c r="F28" s="23"/>
      <c r="G28" s="25">
        <f>SUM(G4:G24)</f>
        <v>3465000</v>
      </c>
    </row>
    <row r="30" spans="1:7" ht="12.75" x14ac:dyDescent="0.2">
      <c r="A30" s="44" t="s">
        <v>22</v>
      </c>
      <c r="B30" s="44"/>
      <c r="C30" s="44"/>
      <c r="D30"/>
      <c r="E30"/>
      <c r="F30"/>
    </row>
    <row r="31" spans="1:7" ht="11.25" customHeight="1" x14ac:dyDescent="0.2">
      <c r="A31" s="45" t="s">
        <v>23</v>
      </c>
      <c r="B31" s="45"/>
      <c r="C31" s="45"/>
      <c r="D31" s="45"/>
      <c r="E31" s="45"/>
      <c r="F31" s="45"/>
      <c r="G31" s="45"/>
    </row>
    <row r="32" spans="1:7" ht="15.75" customHeight="1" x14ac:dyDescent="0.2">
      <c r="A32" s="45"/>
      <c r="B32" s="45"/>
      <c r="C32" s="45"/>
      <c r="D32" s="45"/>
      <c r="E32" s="45"/>
      <c r="F32" s="45"/>
      <c r="G32" s="45"/>
    </row>
    <row r="33" spans="1:7" ht="11.25" customHeight="1" x14ac:dyDescent="0.2">
      <c r="A33" s="42"/>
      <c r="B33" s="42"/>
      <c r="C33" s="42"/>
      <c r="D33" s="42"/>
      <c r="E33" s="42"/>
      <c r="F33" s="42"/>
      <c r="G33" s="42"/>
    </row>
  </sheetData>
  <mergeCells count="3">
    <mergeCell ref="A26:E26"/>
    <mergeCell ref="A30:C30"/>
    <mergeCell ref="A31:G32"/>
  </mergeCells>
  <pageMargins left="0.31496062992125984" right="0.31496062992125984" top="0.78740157480314965" bottom="0.78740157480314965" header="0.31496062992125984" footer="0.31496062992125984"/>
  <pageSetup paperSize="9" scale="63" orientation="portrait" r:id="rId1"/>
  <ignoredErrors>
    <ignoredError sqref="G4 G7 G10 G16:G17 G19 G21:G2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54A1E7-7C85-49A0-9BF1-95E96B18564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d571fd9a-d05d-4f06-948d-b5b0994e40f9"/>
    <ds:schemaRef ds:uri="f1839e10-598a-4326-b45e-a3906e1c696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Půlpán Jiří</cp:lastModifiedBy>
  <cp:revision/>
  <cp:lastPrinted>2026-03-24T11:18:36Z</cp:lastPrinted>
  <dcterms:created xsi:type="dcterms:W3CDTF">2021-02-07T16:14:04Z</dcterms:created>
  <dcterms:modified xsi:type="dcterms:W3CDTF">2026-03-24T11:18:59Z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